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Work -1\01-01-26\"/>
    </mc:Choice>
  </mc:AlternateContent>
  <bookViews>
    <workbookView xWindow="0" yWindow="0" windowWidth="16755" windowHeight="7590"/>
  </bookViews>
  <sheets>
    <sheet name="Fitness Tracke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1" l="1"/>
  <c r="I17" i="1"/>
  <c r="J16" i="1"/>
  <c r="J17" i="1"/>
  <c r="F43" i="1"/>
  <c r="C43" i="1"/>
  <c r="I18" i="1"/>
  <c r="J18" i="1"/>
  <c r="K43" i="1"/>
  <c r="I43" i="1"/>
  <c r="I30" i="1"/>
  <c r="J14" i="1"/>
  <c r="J15" i="1"/>
  <c r="J19" i="1"/>
  <c r="I14" i="1"/>
  <c r="I15" i="1"/>
  <c r="I19" i="1"/>
</calcChain>
</file>

<file path=xl/sharedStrings.xml><?xml version="1.0" encoding="utf-8"?>
<sst xmlns="http://schemas.openxmlformats.org/spreadsheetml/2006/main" count="58" uniqueCount="53">
  <si>
    <t>Fitness Progress Tracker for Men</t>
  </si>
  <si>
    <t>Name</t>
  </si>
  <si>
    <t>Ahmed Khan</t>
  </si>
  <si>
    <t>Age</t>
  </si>
  <si>
    <t>Height (cm)</t>
  </si>
  <si>
    <t>Starting Weight (kg)</t>
  </si>
  <si>
    <t>Fitness Goal</t>
  </si>
  <si>
    <t>Fat Loss &amp; Muscle Gain</t>
  </si>
  <si>
    <t>Target Weight (kg)</t>
  </si>
  <si>
    <t>Start Date</t>
  </si>
  <si>
    <t>Trainer (Optional)</t>
  </si>
  <si>
    <t>Self</t>
  </si>
  <si>
    <t>Date</t>
  </si>
  <si>
    <t>Weight (kg)</t>
  </si>
  <si>
    <t>Chest (cm)</t>
  </si>
  <si>
    <t>Waist (cm)</t>
  </si>
  <si>
    <t>Arms (cm)</t>
  </si>
  <si>
    <t>Thighs (cm)</t>
  </si>
  <si>
    <t>Body Fat %</t>
  </si>
  <si>
    <t>BMI</t>
  </si>
  <si>
    <t>Lean Body Mass (kg)</t>
  </si>
  <si>
    <t>Notes</t>
  </si>
  <si>
    <t>Starting point</t>
  </si>
  <si>
    <t>Improved waist</t>
  </si>
  <si>
    <t>Workout Type</t>
  </si>
  <si>
    <t>Exercise</t>
  </si>
  <si>
    <t>Sets</t>
  </si>
  <si>
    <t>Reps</t>
  </si>
  <si>
    <t>Weight Used (kg)</t>
  </si>
  <si>
    <t>Duration (min)</t>
  </si>
  <si>
    <t>Calories Burned</t>
  </si>
  <si>
    <t>Strength</t>
  </si>
  <si>
    <t>Bench Press</t>
  </si>
  <si>
    <t>Cardio</t>
  </si>
  <si>
    <t>Treadmill</t>
  </si>
  <si>
    <t>—</t>
  </si>
  <si>
    <t>Calories Intake</t>
  </si>
  <si>
    <t>Protein (g)</t>
  </si>
  <si>
    <t>Carbs (g)</t>
  </si>
  <si>
    <t>Fats (g)</t>
  </si>
  <si>
    <t>Water Intake (Liters)</t>
  </si>
  <si>
    <t>Total Calories Burned:</t>
  </si>
  <si>
    <t>Current Weight</t>
  </si>
  <si>
    <t>Total Weight Lost</t>
  </si>
  <si>
    <t>Average Body Fat %</t>
  </si>
  <si>
    <t>Total Workouts</t>
  </si>
  <si>
    <t>Personal Information:</t>
  </si>
  <si>
    <t>Body Measurement &amp; Progress Log</t>
  </si>
  <si>
    <t>Workout Tracking Log</t>
  </si>
  <si>
    <t>Nutrition &amp; Hydration Log (Optional)</t>
  </si>
  <si>
    <t xml:space="preserve"> Progress Summary Section:</t>
  </si>
  <si>
    <t>Note:</t>
  </si>
  <si>
    <t>By: xltemplates.org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</si>
</sst>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Roboto"/>
    </font>
    <font>
      <b/>
      <sz val="13.5"/>
      <color theme="1"/>
      <name val="Roboto"/>
    </font>
    <font>
      <b/>
      <sz val="11"/>
      <color theme="1"/>
      <name val="Roboto"/>
    </font>
    <font>
      <sz val="11"/>
      <color rgb="FF0070C0"/>
      <name val="Roboto"/>
    </font>
    <font>
      <b/>
      <sz val="13.5"/>
      <color theme="0"/>
      <name val="Roboto"/>
    </font>
    <font>
      <i/>
      <sz val="9"/>
      <color theme="1"/>
      <name val="Calibri"/>
      <family val="2"/>
      <scheme val="minor"/>
    </font>
    <font>
      <b/>
      <sz val="22"/>
      <color theme="0"/>
      <name val="Roboto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 tint="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mediumDashed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5" fontId="2" fillId="0" borderId="0" xfId="0" applyNumberFormat="1" applyFont="1" applyAlignment="1">
      <alignment horizontal="left" vertical="center" wrapText="1"/>
    </xf>
    <xf numFmtId="3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5" fontId="2" fillId="0" borderId="1" xfId="0" applyNumberFormat="1" applyFont="1" applyBorder="1" applyAlignment="1">
      <alignment horizontal="left" vertical="center" wrapText="1"/>
    </xf>
    <xf numFmtId="9" fontId="2" fillId="0" borderId="0" xfId="1" applyFont="1" applyAlignment="1">
      <alignment horizontal="left" vertical="center" wrapText="1"/>
    </xf>
    <xf numFmtId="9" fontId="2" fillId="0" borderId="0" xfId="1" applyFont="1" applyAlignment="1">
      <alignment horizontal="left" vertical="center"/>
    </xf>
    <xf numFmtId="174" fontId="5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left" vertical="center" wrapText="1"/>
    </xf>
    <xf numFmtId="9" fontId="2" fillId="2" borderId="0" xfId="1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/>
    </xf>
    <xf numFmtId="0" fontId="7" fillId="0" borderId="2" xfId="0" applyFont="1" applyBorder="1" applyAlignment="1">
      <alignment horizontal="left"/>
    </xf>
    <xf numFmtId="0" fontId="8" fillId="3" borderId="0" xfId="0" applyFont="1" applyFill="1" applyAlignment="1">
      <alignment horizontal="left" vertical="center"/>
    </xf>
    <xf numFmtId="0" fontId="2" fillId="2" borderId="3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left" vertical="top"/>
    </xf>
  </cellXfs>
  <cellStyles count="2">
    <cellStyle name="Normal" xfId="0" builtinId="0"/>
    <cellStyle name="Percent" xfId="1" builtinId="5"/>
  </cellStyles>
  <dxfs count="5">
    <dxf>
      <font>
        <strike val="0"/>
        <outline val="0"/>
        <shadow val="0"/>
        <u val="none"/>
        <vertAlign val="baseline"/>
        <sz val="11"/>
        <color rgb="FF0070C0"/>
        <name val="Roboto"/>
        <scheme val="none"/>
      </font>
      <numFmt numFmtId="174" formatCode="0.0"/>
    </dxf>
    <dxf>
      <font>
        <strike val="0"/>
        <outline val="0"/>
        <shadow val="0"/>
        <u val="none"/>
        <vertAlign val="baseline"/>
        <sz val="11"/>
        <color rgb="FF0070C0"/>
        <name val="Roboto"/>
        <scheme val="none"/>
      </font>
      <numFmt numFmtId="17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3:K19" totalsRowShown="0" headerRowDxfId="4">
  <autoFilter ref="B13:K19"/>
  <tableColumns count="10">
    <tableColumn id="1" name="Date"/>
    <tableColumn id="2" name="Weight (kg)"/>
    <tableColumn id="3" name="Chest (cm)"/>
    <tableColumn id="4" name="Waist (cm)"/>
    <tableColumn id="5" name="Arms (cm)"/>
    <tableColumn id="6" name="Thighs (cm)"/>
    <tableColumn id="7" name="Body Fat %" dataCellStyle="Percent"/>
    <tableColumn id="8" name="BMI" dataDxfId="1">
      <calculatedColumnFormula>IF(C14="","",C14/( ($I$6/100)^2 ))</calculatedColumnFormula>
    </tableColumn>
    <tableColumn id="9" name="Lean Body Mass (kg)" dataDxfId="0">
      <calculatedColumnFormula>IF(C14="","",C14*(1 - H14))</calculatedColumnFormula>
    </tableColumn>
    <tableColumn id="10" name="Notes"/>
  </tableColumns>
  <tableStyleInfo name="TableStyleMedium17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B23:I28" totalsRowShown="0" headerRowDxfId="3">
  <autoFilter ref="B23:I28"/>
  <tableColumns count="8">
    <tableColumn id="1" name="Date"/>
    <tableColumn id="2" name="Workout Type"/>
    <tableColumn id="3" name="Exercise"/>
    <tableColumn id="4" name="Sets"/>
    <tableColumn id="5" name="Reps"/>
    <tableColumn id="6" name="Weight Used (kg)"/>
    <tableColumn id="7" name="Duration (min)"/>
    <tableColumn id="8" name="Calories Burned"/>
  </tableColumns>
  <tableStyleInfo name="TableStyleMedium17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B33:G38" totalsRowShown="0" headerRowDxfId="2">
  <autoFilter ref="B33:G38"/>
  <tableColumns count="6">
    <tableColumn id="1" name="Date"/>
    <tableColumn id="2" name="Calories Intake"/>
    <tableColumn id="3" name="Protein (g)"/>
    <tableColumn id="4" name="Carbs (g)"/>
    <tableColumn id="5" name="Fats (g)"/>
    <tableColumn id="6" name="Water Intake (Liters)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Yellow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49"/>
  <sheetViews>
    <sheetView showGridLines="0" tabSelected="1" workbookViewId="0">
      <selection activeCell="O10" sqref="O10"/>
    </sheetView>
  </sheetViews>
  <sheetFormatPr defaultRowHeight="15" x14ac:dyDescent="0.25"/>
  <cols>
    <col min="1" max="1" width="2.85546875" customWidth="1"/>
    <col min="2" max="2" width="14.7109375" customWidth="1"/>
    <col min="3" max="3" width="17.42578125" customWidth="1"/>
    <col min="4" max="5" width="14.7109375" customWidth="1"/>
    <col min="6" max="6" width="20.7109375" customWidth="1"/>
    <col min="7" max="7" width="15.7109375" customWidth="1"/>
    <col min="8" max="8" width="20.7109375" customWidth="1"/>
    <col min="9" max="9" width="15.7109375" customWidth="1"/>
    <col min="10" max="11" width="20.7109375" customWidth="1"/>
  </cols>
  <sheetData>
    <row r="2" spans="2:11" ht="50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  <c r="K2" s="21"/>
    </row>
    <row r="3" spans="2:11" ht="16.5" x14ac:dyDescent="0.3">
      <c r="B3" s="2"/>
      <c r="C3" s="2"/>
      <c r="D3" s="2"/>
      <c r="E3" s="2"/>
      <c r="F3" s="2"/>
      <c r="G3" s="2"/>
      <c r="H3" s="2"/>
      <c r="I3" s="2"/>
      <c r="J3" s="2"/>
      <c r="K3" s="2"/>
    </row>
    <row r="4" spans="2:11" ht="24.95" customHeight="1" x14ac:dyDescent="0.25">
      <c r="B4" s="19" t="s">
        <v>46</v>
      </c>
      <c r="C4" s="19"/>
      <c r="D4" s="19"/>
      <c r="E4" s="19"/>
      <c r="F4" s="19"/>
      <c r="G4" s="19"/>
      <c r="H4" s="19"/>
      <c r="I4" s="19"/>
      <c r="J4" s="19"/>
      <c r="K4" s="19"/>
    </row>
    <row r="5" spans="2:11" ht="16.5" x14ac:dyDescent="0.3">
      <c r="B5" s="2"/>
      <c r="C5" s="2"/>
      <c r="D5" s="2"/>
      <c r="E5" s="2"/>
      <c r="F5" s="2"/>
      <c r="G5" s="2"/>
      <c r="H5" s="2"/>
      <c r="I5" s="2"/>
      <c r="J5" s="2"/>
      <c r="K5" s="2"/>
    </row>
    <row r="6" spans="2:11" ht="35.1" customHeight="1" x14ac:dyDescent="0.25">
      <c r="B6" s="5" t="s">
        <v>1</v>
      </c>
      <c r="C6" s="10" t="s">
        <v>2</v>
      </c>
      <c r="D6" s="10"/>
      <c r="E6" s="10"/>
      <c r="F6" s="5" t="s">
        <v>3</v>
      </c>
      <c r="G6" s="11">
        <v>32</v>
      </c>
      <c r="H6" s="5" t="s">
        <v>4</v>
      </c>
      <c r="I6" s="11">
        <v>175</v>
      </c>
      <c r="J6" s="5" t="s">
        <v>5</v>
      </c>
      <c r="K6" s="11">
        <v>82</v>
      </c>
    </row>
    <row r="7" spans="2:11" ht="9.9499999999999993" customHeight="1" x14ac:dyDescent="0.25">
      <c r="B7" s="1"/>
      <c r="C7" s="1"/>
      <c r="D7" s="8"/>
      <c r="E7" s="8"/>
      <c r="F7" s="8"/>
      <c r="G7" s="8"/>
      <c r="H7" s="8"/>
      <c r="I7" s="8"/>
      <c r="J7" s="8"/>
      <c r="K7" s="8"/>
    </row>
    <row r="8" spans="2:11" ht="35.1" customHeight="1" x14ac:dyDescent="0.25">
      <c r="B8" s="5" t="s">
        <v>6</v>
      </c>
      <c r="C8" s="10" t="s">
        <v>7</v>
      </c>
      <c r="D8" s="10"/>
      <c r="E8" s="10"/>
      <c r="F8" s="5" t="s">
        <v>8</v>
      </c>
      <c r="G8" s="11">
        <v>75</v>
      </c>
      <c r="H8" s="5" t="s">
        <v>9</v>
      </c>
      <c r="I8" s="12">
        <v>46023</v>
      </c>
      <c r="J8" s="5" t="s">
        <v>10</v>
      </c>
      <c r="K8" s="11" t="s">
        <v>11</v>
      </c>
    </row>
    <row r="9" spans="2:11" ht="9.9499999999999993" customHeight="1" x14ac:dyDescent="0.3">
      <c r="D9" s="2"/>
      <c r="E9" s="2"/>
      <c r="F9" s="2"/>
      <c r="G9" s="2"/>
      <c r="H9" s="2"/>
      <c r="I9" s="2"/>
      <c r="J9" s="2"/>
      <c r="K9" s="2"/>
    </row>
    <row r="10" spans="2:11" ht="16.5" x14ac:dyDescent="0.3"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2:11" ht="24.95" customHeight="1" x14ac:dyDescent="0.25">
      <c r="B11" s="19" t="s">
        <v>47</v>
      </c>
      <c r="C11" s="19"/>
      <c r="D11" s="19"/>
      <c r="E11" s="19"/>
      <c r="F11" s="19"/>
      <c r="G11" s="19"/>
      <c r="H11" s="19"/>
      <c r="I11" s="19"/>
      <c r="J11" s="19"/>
      <c r="K11" s="19"/>
    </row>
    <row r="12" spans="2:11" ht="9.9499999999999993" customHeight="1" x14ac:dyDescent="0.3"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2:11" ht="35.1" customHeight="1" x14ac:dyDescent="0.25">
      <c r="B13" s="4" t="s">
        <v>12</v>
      </c>
      <c r="C13" s="4" t="s">
        <v>13</v>
      </c>
      <c r="D13" s="4" t="s">
        <v>14</v>
      </c>
      <c r="E13" s="4" t="s">
        <v>15</v>
      </c>
      <c r="F13" s="4" t="s">
        <v>16</v>
      </c>
      <c r="G13" s="4" t="s">
        <v>17</v>
      </c>
      <c r="H13" s="4" t="s">
        <v>18</v>
      </c>
      <c r="I13" s="4" t="s">
        <v>19</v>
      </c>
      <c r="J13" s="4" t="s">
        <v>20</v>
      </c>
      <c r="K13" s="4" t="s">
        <v>21</v>
      </c>
    </row>
    <row r="14" spans="2:11" ht="35.1" customHeight="1" x14ac:dyDescent="0.25">
      <c r="B14" s="6">
        <v>46023</v>
      </c>
      <c r="C14" s="5">
        <v>82</v>
      </c>
      <c r="D14" s="5">
        <v>102</v>
      </c>
      <c r="E14" s="5">
        <v>92</v>
      </c>
      <c r="F14" s="5">
        <v>35</v>
      </c>
      <c r="G14" s="5">
        <v>58</v>
      </c>
      <c r="H14" s="13">
        <v>0.24</v>
      </c>
      <c r="I14" s="15">
        <f t="shared" ref="I14:I19" si="0">IF(C14="","",C14/( ($I$6/100)^2 ))</f>
        <v>26.775510204081634</v>
      </c>
      <c r="J14" s="15">
        <f t="shared" ref="J14:J19" si="1">IF(C14="","",C14*(1 - H14))</f>
        <v>62.32</v>
      </c>
      <c r="K14" s="5" t="s">
        <v>22</v>
      </c>
    </row>
    <row r="15" spans="2:11" ht="35.1" customHeight="1" x14ac:dyDescent="0.25">
      <c r="B15" s="6">
        <v>46037</v>
      </c>
      <c r="C15" s="5">
        <v>80</v>
      </c>
      <c r="D15" s="5">
        <v>103</v>
      </c>
      <c r="E15" s="5">
        <v>90</v>
      </c>
      <c r="F15" s="5">
        <v>36</v>
      </c>
      <c r="G15" s="5">
        <v>59</v>
      </c>
      <c r="H15" s="13">
        <v>0.22</v>
      </c>
      <c r="I15" s="15">
        <f t="shared" si="0"/>
        <v>26.122448979591837</v>
      </c>
      <c r="J15" s="15">
        <f t="shared" si="1"/>
        <v>62.400000000000006</v>
      </c>
      <c r="K15" s="5" t="s">
        <v>23</v>
      </c>
    </row>
    <row r="16" spans="2:11" ht="35.1" customHeight="1" x14ac:dyDescent="0.25">
      <c r="B16" s="6"/>
      <c r="C16" s="5"/>
      <c r="D16" s="5"/>
      <c r="E16" s="5"/>
      <c r="F16" s="5"/>
      <c r="G16" s="5"/>
      <c r="H16" s="13"/>
      <c r="I16" s="15" t="str">
        <f t="shared" ref="I16:I17" si="2">IF(C16="","",C16/( ($I$6/100)^2 ))</f>
        <v/>
      </c>
      <c r="J16" s="15" t="str">
        <f t="shared" ref="J16:J17" si="3">IF(C16="","",C16*(1 - H16))</f>
        <v/>
      </c>
      <c r="K16" s="5"/>
    </row>
    <row r="17" spans="2:11" ht="35.1" customHeight="1" x14ac:dyDescent="0.25">
      <c r="B17" s="6"/>
      <c r="C17" s="5"/>
      <c r="D17" s="5"/>
      <c r="E17" s="5"/>
      <c r="F17" s="5"/>
      <c r="G17" s="5"/>
      <c r="H17" s="13"/>
      <c r="I17" s="15" t="str">
        <f t="shared" si="2"/>
        <v/>
      </c>
      <c r="J17" s="15" t="str">
        <f t="shared" si="3"/>
        <v/>
      </c>
      <c r="K17" s="5"/>
    </row>
    <row r="18" spans="2:11" ht="35.1" customHeight="1" x14ac:dyDescent="0.25">
      <c r="B18" s="6"/>
      <c r="C18" s="5"/>
      <c r="D18" s="5"/>
      <c r="E18" s="5"/>
      <c r="F18" s="5"/>
      <c r="G18" s="5"/>
      <c r="H18" s="13"/>
      <c r="I18" s="15" t="str">
        <f>IF(C18="","",C18/( ($I$6/100)^2 ))</f>
        <v/>
      </c>
      <c r="J18" s="15" t="str">
        <f>IF(C18="","",C18*(1 - H18))</f>
        <v/>
      </c>
      <c r="K18" s="5"/>
    </row>
    <row r="19" spans="2:11" ht="35.1" customHeight="1" x14ac:dyDescent="0.25">
      <c r="B19" s="8"/>
      <c r="C19" s="8"/>
      <c r="D19" s="8"/>
      <c r="E19" s="8"/>
      <c r="F19" s="8"/>
      <c r="G19" s="8"/>
      <c r="H19" s="14"/>
      <c r="I19" s="15" t="str">
        <f t="shared" si="0"/>
        <v/>
      </c>
      <c r="J19" s="15" t="str">
        <f t="shared" si="1"/>
        <v/>
      </c>
      <c r="K19" s="8"/>
    </row>
    <row r="20" spans="2:11" ht="16.5" x14ac:dyDescent="0.3"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2:11" ht="24.95" customHeight="1" x14ac:dyDescent="0.25">
      <c r="B21" s="19" t="s">
        <v>48</v>
      </c>
      <c r="C21" s="19"/>
      <c r="D21" s="19"/>
      <c r="E21" s="19"/>
      <c r="F21" s="19"/>
      <c r="G21" s="19"/>
      <c r="H21" s="19"/>
      <c r="I21" s="19"/>
      <c r="J21" s="19"/>
      <c r="K21" s="19"/>
    </row>
    <row r="22" spans="2:11" ht="17.25" thickBot="1" x14ac:dyDescent="0.35"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2:11" ht="35.1" customHeight="1" x14ac:dyDescent="0.25">
      <c r="B23" s="4" t="s">
        <v>12</v>
      </c>
      <c r="C23" s="4" t="s">
        <v>24</v>
      </c>
      <c r="D23" s="4" t="s">
        <v>25</v>
      </c>
      <c r="E23" s="4" t="s">
        <v>26</v>
      </c>
      <c r="F23" s="4" t="s">
        <v>27</v>
      </c>
      <c r="G23" s="4" t="s">
        <v>28</v>
      </c>
      <c r="H23" s="4" t="s">
        <v>29</v>
      </c>
      <c r="I23" s="4" t="s">
        <v>30</v>
      </c>
      <c r="J23" s="22" t="s">
        <v>51</v>
      </c>
      <c r="K23" s="23"/>
    </row>
    <row r="24" spans="2:11" ht="35.1" customHeight="1" x14ac:dyDescent="0.25">
      <c r="B24" s="6">
        <v>46024</v>
      </c>
      <c r="C24" s="5" t="s">
        <v>31</v>
      </c>
      <c r="D24" s="5" t="s">
        <v>32</v>
      </c>
      <c r="E24" s="5">
        <v>4</v>
      </c>
      <c r="F24" s="5">
        <v>10</v>
      </c>
      <c r="G24" s="5">
        <v>60</v>
      </c>
      <c r="H24" s="5">
        <v>45</v>
      </c>
      <c r="I24" s="5">
        <v>320</v>
      </c>
      <c r="J24" s="24"/>
      <c r="K24" s="25"/>
    </row>
    <row r="25" spans="2:11" ht="35.1" customHeight="1" x14ac:dyDescent="0.25">
      <c r="B25" s="6">
        <v>46025</v>
      </c>
      <c r="C25" s="5" t="s">
        <v>33</v>
      </c>
      <c r="D25" s="5" t="s">
        <v>34</v>
      </c>
      <c r="E25" s="5" t="s">
        <v>35</v>
      </c>
      <c r="F25" s="5" t="s">
        <v>35</v>
      </c>
      <c r="G25" s="5" t="s">
        <v>35</v>
      </c>
      <c r="H25" s="5">
        <v>30</v>
      </c>
      <c r="I25" s="5">
        <v>280</v>
      </c>
      <c r="J25" s="24"/>
      <c r="K25" s="25"/>
    </row>
    <row r="26" spans="2:11" ht="35.1" customHeight="1" x14ac:dyDescent="0.25">
      <c r="B26" s="6"/>
      <c r="C26" s="5"/>
      <c r="D26" s="5"/>
      <c r="E26" s="5"/>
      <c r="F26" s="5"/>
      <c r="G26" s="5"/>
      <c r="H26" s="5"/>
      <c r="I26" s="5"/>
      <c r="J26" s="24"/>
      <c r="K26" s="25"/>
    </row>
    <row r="27" spans="2:11" ht="35.1" customHeight="1" x14ac:dyDescent="0.25">
      <c r="B27" s="6"/>
      <c r="C27" s="5"/>
      <c r="D27" s="5"/>
      <c r="E27" s="5"/>
      <c r="F27" s="5"/>
      <c r="G27" s="5"/>
      <c r="H27" s="5"/>
      <c r="I27" s="5"/>
      <c r="J27" s="24"/>
      <c r="K27" s="25"/>
    </row>
    <row r="28" spans="2:11" ht="35.1" customHeight="1" thickBot="1" x14ac:dyDescent="0.3">
      <c r="B28" s="8"/>
      <c r="C28" s="8"/>
      <c r="D28" s="8"/>
      <c r="E28" s="8"/>
      <c r="F28" s="8"/>
      <c r="G28" s="8"/>
      <c r="H28" s="8"/>
      <c r="I28" s="8"/>
      <c r="J28" s="26"/>
      <c r="K28" s="27"/>
    </row>
    <row r="29" spans="2:11" ht="16.5" x14ac:dyDescent="0.3"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2:11" ht="16.5" x14ac:dyDescent="0.3">
      <c r="B30" s="2"/>
      <c r="C30" s="2"/>
      <c r="D30" s="2"/>
      <c r="E30" s="2"/>
      <c r="F30" s="2"/>
      <c r="G30" s="16" t="s">
        <v>41</v>
      </c>
      <c r="H30" s="16"/>
      <c r="I30" s="2">
        <f>SUM(Table2[Calories Burned])</f>
        <v>600</v>
      </c>
      <c r="J30" s="2"/>
      <c r="K30" s="2"/>
    </row>
    <row r="31" spans="2:11" ht="24.95" customHeight="1" x14ac:dyDescent="0.25">
      <c r="B31" s="19" t="s">
        <v>49</v>
      </c>
      <c r="C31" s="19"/>
      <c r="D31" s="19"/>
      <c r="E31" s="19"/>
      <c r="F31" s="19"/>
      <c r="G31" s="19"/>
      <c r="H31" s="19"/>
      <c r="I31" s="19"/>
      <c r="J31" s="19"/>
      <c r="K31" s="19"/>
    </row>
    <row r="32" spans="2:11" ht="17.25" thickBot="1" x14ac:dyDescent="0.35"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2:11" ht="35.1" customHeight="1" x14ac:dyDescent="0.25">
      <c r="B33" s="4" t="s">
        <v>12</v>
      </c>
      <c r="C33" s="4" t="s">
        <v>36</v>
      </c>
      <c r="D33" s="4" t="s">
        <v>37</v>
      </c>
      <c r="E33" s="4" t="s">
        <v>38</v>
      </c>
      <c r="F33" s="4" t="s">
        <v>39</v>
      </c>
      <c r="G33" s="4" t="s">
        <v>40</v>
      </c>
      <c r="H33" s="22" t="s">
        <v>51</v>
      </c>
      <c r="I33" s="28"/>
      <c r="J33" s="28"/>
      <c r="K33" s="23"/>
    </row>
    <row r="34" spans="2:11" ht="35.1" customHeight="1" x14ac:dyDescent="0.25">
      <c r="B34" s="6">
        <v>46024</v>
      </c>
      <c r="C34" s="7">
        <v>2200</v>
      </c>
      <c r="D34" s="5">
        <v>150</v>
      </c>
      <c r="E34" s="5">
        <v>230</v>
      </c>
      <c r="F34" s="5">
        <v>70</v>
      </c>
      <c r="G34" s="5">
        <v>3</v>
      </c>
      <c r="H34" s="24"/>
      <c r="I34" s="29"/>
      <c r="J34" s="29"/>
      <c r="K34" s="25"/>
    </row>
    <row r="35" spans="2:11" ht="35.1" customHeight="1" x14ac:dyDescent="0.25">
      <c r="B35" s="6">
        <v>46025</v>
      </c>
      <c r="C35" s="7">
        <v>2100</v>
      </c>
      <c r="D35" s="5">
        <v>145</v>
      </c>
      <c r="E35" s="5">
        <v>210</v>
      </c>
      <c r="F35" s="5">
        <v>65</v>
      </c>
      <c r="G35" s="5">
        <v>2.8</v>
      </c>
      <c r="H35" s="24"/>
      <c r="I35" s="29"/>
      <c r="J35" s="29"/>
      <c r="K35" s="25"/>
    </row>
    <row r="36" spans="2:11" ht="35.1" customHeight="1" x14ac:dyDescent="0.25">
      <c r="B36" s="6"/>
      <c r="C36" s="7"/>
      <c r="D36" s="5"/>
      <c r="E36" s="5"/>
      <c r="F36" s="5"/>
      <c r="G36" s="5"/>
      <c r="H36" s="24"/>
      <c r="I36" s="29"/>
      <c r="J36" s="29"/>
      <c r="K36" s="25"/>
    </row>
    <row r="37" spans="2:11" ht="35.1" customHeight="1" x14ac:dyDescent="0.25">
      <c r="B37" s="6"/>
      <c r="C37" s="7"/>
      <c r="D37" s="5"/>
      <c r="E37" s="5"/>
      <c r="F37" s="5"/>
      <c r="G37" s="5"/>
      <c r="H37" s="24"/>
      <c r="I37" s="29"/>
      <c r="J37" s="29"/>
      <c r="K37" s="25"/>
    </row>
    <row r="38" spans="2:11" ht="35.1" customHeight="1" thickBot="1" x14ac:dyDescent="0.35">
      <c r="B38" s="2"/>
      <c r="C38" s="2"/>
      <c r="D38" s="2"/>
      <c r="E38" s="2"/>
      <c r="F38" s="2"/>
      <c r="G38" s="2"/>
      <c r="H38" s="26"/>
      <c r="I38" s="30"/>
      <c r="J38" s="30"/>
      <c r="K38" s="27"/>
    </row>
    <row r="39" spans="2:11" ht="16.5" x14ac:dyDescent="0.3"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2:11" ht="16.5" x14ac:dyDescent="0.3"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2:11" ht="24.95" customHeight="1" x14ac:dyDescent="0.25">
      <c r="B41" s="19" t="s">
        <v>50</v>
      </c>
      <c r="C41" s="19"/>
      <c r="D41" s="19"/>
      <c r="E41" s="19"/>
      <c r="F41" s="19"/>
      <c r="G41" s="19"/>
      <c r="H41" s="19"/>
      <c r="I41" s="19"/>
      <c r="J41" s="19"/>
      <c r="K41" s="19"/>
    </row>
    <row r="42" spans="2:11" ht="16.5" x14ac:dyDescent="0.3"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2:11" ht="33" x14ac:dyDescent="0.25">
      <c r="B43" s="5" t="s">
        <v>42</v>
      </c>
      <c r="C43" s="17">
        <f>LOOKUP(2,1/(C14:C19&lt;&gt;""),C14:C19)</f>
        <v>80</v>
      </c>
      <c r="D43" s="9" t="s">
        <v>43</v>
      </c>
      <c r="E43" s="9"/>
      <c r="F43" s="17">
        <f>LOOKUP(2,1/(C14:C19&lt;&gt;""),C14:C19) - C14</f>
        <v>-2</v>
      </c>
      <c r="G43" s="9" t="s">
        <v>44</v>
      </c>
      <c r="H43" s="9"/>
      <c r="I43" s="18">
        <f>AVERAGE(Table1[Body Fat %])</f>
        <v>0.22999999999999998</v>
      </c>
      <c r="J43" s="5" t="s">
        <v>45</v>
      </c>
      <c r="K43" s="17">
        <f>COUNTA(B14:B19)</f>
        <v>2</v>
      </c>
    </row>
    <row r="44" spans="2:11" ht="16.5" x14ac:dyDescent="0.3">
      <c r="D44" s="2"/>
      <c r="E44" s="2"/>
      <c r="F44" s="2"/>
      <c r="G44" s="2"/>
      <c r="H44" s="2"/>
      <c r="I44" s="2"/>
      <c r="J44" s="2"/>
      <c r="K44" s="2"/>
    </row>
    <row r="45" spans="2:11" ht="16.5" x14ac:dyDescent="0.3">
      <c r="D45" s="2"/>
      <c r="E45" s="2"/>
      <c r="F45" s="2"/>
      <c r="G45" s="2"/>
      <c r="H45" s="2"/>
      <c r="I45" s="2"/>
      <c r="J45" s="2"/>
      <c r="K45" s="2"/>
    </row>
    <row r="46" spans="2:11" ht="16.5" customHeight="1" thickBot="1" x14ac:dyDescent="0.3">
      <c r="B46" s="20" t="s">
        <v>52</v>
      </c>
      <c r="C46" s="20"/>
      <c r="D46" s="20"/>
      <c r="E46" s="20"/>
      <c r="F46" s="20"/>
      <c r="G46" s="20"/>
      <c r="H46" s="20"/>
      <c r="I46" s="20"/>
      <c r="J46" s="20"/>
      <c r="K46" s="20"/>
    </row>
    <row r="47" spans="2:11" ht="16.5" x14ac:dyDescent="0.3"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2:11" ht="16.5" x14ac:dyDescent="0.3"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2:11" ht="19.5" x14ac:dyDescent="0.3">
      <c r="B49" s="3"/>
      <c r="C49" s="2"/>
      <c r="D49" s="2"/>
      <c r="E49" s="2"/>
      <c r="F49" s="2"/>
      <c r="G49" s="2"/>
      <c r="H49" s="2"/>
      <c r="I49" s="2"/>
      <c r="J49" s="2"/>
      <c r="K49" s="2"/>
    </row>
  </sheetData>
  <mergeCells count="14">
    <mergeCell ref="J23:K28"/>
    <mergeCell ref="H33:K38"/>
    <mergeCell ref="B31:K31"/>
    <mergeCell ref="G30:H30"/>
    <mergeCell ref="B41:K41"/>
    <mergeCell ref="D43:E43"/>
    <mergeCell ref="G43:H43"/>
    <mergeCell ref="B46:K46"/>
    <mergeCell ref="B2:K2"/>
    <mergeCell ref="B4:K4"/>
    <mergeCell ref="C6:E6"/>
    <mergeCell ref="C8:E8"/>
    <mergeCell ref="B11:K11"/>
    <mergeCell ref="B21:K21"/>
  </mergeCells>
  <pageMargins left="0.25" right="0.25" top="0.75" bottom="0.75" header="0.3" footer="0.3"/>
  <pageSetup scale="57" fitToHeight="0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Fitness Tracker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2026-01-19T11:42:32Z</cp:lastPrinted>
  <dcterms:created xsi:type="dcterms:W3CDTF">2026-01-17T12:16:57Z</dcterms:created>
  <dcterms:modified xsi:type="dcterms:W3CDTF">2026-01-19T11:43:04Z</dcterms:modified>
</cp:coreProperties>
</file>